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<sst xmlns="http://schemas.openxmlformats.org/spreadsheetml/2006/main" count="116" uniqueCount="74">
  <si>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</si>
  <si>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</si>
  <si>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</si>
  <si>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</si>
  <si>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</si>
  <si>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6.11.2021</t>
  </si>
  <si>
    <t>Domácí</t>
  </si>
  <si>
    <t>TJ Sokol Chvalíkovice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</si>
  <si>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</si>
  <si>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</si>
  <si>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</si>
  <si>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</si>
  <si>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</si>
  <si>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</si>
  <si>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</si>
  <si>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</si>
  <si>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</si>
  <si>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</si>
  <si>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</si>
  <si>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</si>
  <si>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</si>
  <si>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</si>
  <si>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Frydrych</t>
  </si>
  <si>
    <t>Otto</t>
  </si>
  <si>
    <t>Marek</t>
  </si>
  <si>
    <t>Staněk</t>
  </si>
  <si>
    <t>Ševčík st.</t>
  </si>
  <si>
    <t>Jiří</t>
  </si>
  <si>
    <t>Daniel</t>
  </si>
  <si>
    <t>Hendrych</t>
  </si>
  <si>
    <t>Dvorský</t>
  </si>
  <si>
    <t>Josef</t>
  </si>
  <si>
    <t>Petr</t>
  </si>
  <si>
    <t>Valenta</t>
  </si>
  <si>
    <t>Pavič</t>
  </si>
  <si>
    <t>Vladimír</t>
  </si>
  <si>
    <t>Martin</t>
  </si>
  <si>
    <t>Aleš</t>
  </si>
  <si>
    <t>Michal</t>
  </si>
  <si>
    <t>Chlevišťan</t>
  </si>
  <si>
    <t>David</t>
  </si>
  <si>
    <t>Karel</t>
  </si>
  <si>
    <t>Celkový výkon družstva  </t>
  </si>
  <si>
    <t>Vedoucí družstva         Jméno:</t>
  </si>
  <si>
    <t>Aleš Staněk</t>
  </si>
  <si>
    <t>Bodový zisk</t>
  </si>
  <si>
    <t>Michal Pavič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</si>
  <si>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</si>
  <si>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</si>
  <si>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</si>
  <si>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</si>
  <si>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</si>
  <si>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</si>
  <si>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</si>
  <si>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</si>
  <si>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</si>
  <si>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</si>
  <si>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</si>
  <si>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</si>
  <si>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</si>
  <si>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</si>
  <si>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</si>
  <si>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</si>
  <si>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</si>
  <si>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</si>
  <si>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</si>
  <si>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</si>
  <si>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</si>
  <si>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</si>
  <si>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Hendrych Josef</t>
  </si>
  <si>
    <t>Napomínání hráčů za nesportovní chování či vyloučení ze startu:</t>
  </si>
  <si>
    <t>Různé:</t>
  </si>
  <si>
    <t xml:space="preserve">Datum a podpis rozhodčího:  </t>
  </si>
  <si>
    <t>6.11.2021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</si>
</sst>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8" sqref="A68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44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2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35</v>
      </c>
      <c r="F9" s="18">
        <v>3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50</v>
      </c>
      <c r="P9" s="18">
        <v>2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35</v>
      </c>
      <c r="F10" s="18">
        <v>4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35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54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62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168</v>
      </c>
      <c r="F12" s="28">
        <f>IF(ISNUMBER($G12),SUM(F8:F11),"")</f>
        <v>7</v>
      </c>
      <c r="G12" s="29">
        <f>IF(SUM($G8:$G11)+SUM($Q8:$Q11)&gt;0,SUM(G8:G11),"")</f>
        <v>538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403</v>
      </c>
      <c r="O12" s="28">
        <f>IF(ISNUMBER($G12),SUM(O8:O11),"")</f>
        <v>191</v>
      </c>
      <c r="P12" s="28">
        <f>IF(ISNUMBER($G12),SUM(P8:P11),"")</f>
        <v>4</v>
      </c>
      <c r="Q12" s="29">
        <f>IF(SUM($G8:$G11)+SUM($Q8:$Q11)&gt;0,SUM(Q8:Q11),"")</f>
        <v>594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48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54</v>
      </c>
      <c r="F14" s="18">
        <v>1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54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50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43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45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397</v>
      </c>
      <c r="E17" s="28">
        <f>IF(ISNUMBER($G17),SUM(E13:E16),"")</f>
        <v>195</v>
      </c>
      <c r="F17" s="28">
        <f>IF(ISNUMBER($G17),SUM(F13:F16),"")</f>
        <v>3</v>
      </c>
      <c r="G17" s="29">
        <f>IF(SUM($G13:$G16)+SUM($Q13:$Q16)&gt;0,SUM(G13:G16),"")</f>
        <v>592</v>
      </c>
      <c r="H17" s="27">
        <f>IF(ISNUMBER($G17),SUM(H13:H16),"")</f>
        <v>4</v>
      </c>
      <c r="I17" s="99"/>
      <c r="K17" s="96">
        <v>17906</v>
      </c>
      <c r="L17" s="97"/>
      <c r="M17" s="26" t="s">
        <v>18</v>
      </c>
      <c r="N17" s="27">
        <f>IF(ISNUMBER($G17),SUM(N13:N16),"")</f>
        <v>341</v>
      </c>
      <c r="O17" s="28">
        <f>IF(ISNUMBER($G17),SUM(O13:O16),"")</f>
        <v>180</v>
      </c>
      <c r="P17" s="28">
        <f>IF(ISNUMBER($G17),SUM(P13:P16),"")</f>
        <v>5</v>
      </c>
      <c r="Q17" s="29">
        <f>IF(SUM($G13:$G16)+SUM($Q13:$Q16)&gt;0,SUM(Q13:Q16),"")</f>
        <v>521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3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52</v>
      </c>
      <c r="P18" s="12">
        <v>2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42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62</v>
      </c>
      <c r="P19" s="18">
        <v>1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49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43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35</v>
      </c>
      <c r="F21" s="23">
        <v>3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40</v>
      </c>
      <c r="P21" s="23">
        <v>2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13599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171</v>
      </c>
      <c r="F22" s="28">
        <f>IF(ISNUMBER($G22),SUM(F18:F21),"")</f>
        <v>6</v>
      </c>
      <c r="G22" s="29">
        <f>IF(SUM($G18:$G21)+SUM($Q18:$Q21)&gt;0,SUM(G18:G21),"")</f>
        <v>537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333</v>
      </c>
      <c r="O22" s="28">
        <f>IF(ISNUMBER($G22),SUM(O18:O21),"")</f>
        <v>197</v>
      </c>
      <c r="P22" s="28">
        <f>IF(ISNUMBER($G22),SUM(P18:P21),"")</f>
        <v>7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54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43</v>
      </c>
      <c r="P23" s="12">
        <v>1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36</v>
      </c>
      <c r="F24" s="18">
        <v>3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79</v>
      </c>
      <c r="E25" s="18">
        <v>35</v>
      </c>
      <c r="F25" s="18">
        <v>4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80</v>
      </c>
      <c r="O25" s="18">
        <v>48</v>
      </c>
      <c r="P25" s="18">
        <v>0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73</v>
      </c>
      <c r="E26" s="23">
        <v>63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42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6252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188</v>
      </c>
      <c r="F27" s="28">
        <f>IF(ISNUMBER($G27),SUM(F23:F26),"")</f>
        <v>7</v>
      </c>
      <c r="G27" s="29">
        <f>IF(SUM($G23:$G26)+SUM($Q23:$Q26)&gt;0,SUM(G23:G26),"")</f>
        <v>533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178</v>
      </c>
      <c r="P27" s="28">
        <f>IF(ISNUMBER($G27),SUM(P23:P26),"")</f>
        <v>2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101</v>
      </c>
      <c r="E28" s="12">
        <v>61</v>
      </c>
      <c r="F28" s="12">
        <v>2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90</v>
      </c>
      <c r="O28" s="12">
        <v>44</v>
      </c>
      <c r="P28" s="12">
        <v>0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71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69</v>
      </c>
      <c r="O29" s="18">
        <v>35</v>
      </c>
      <c r="P29" s="18">
        <v>3</v>
      </c>
      <c r="Q29" s="19">
        <f>IF(AND(ISBLANK(N29),ISBLANK(O29)),"",N29+O29)</f>
        <v>104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71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36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53</v>
      </c>
      <c r="F31" s="23">
        <v>2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256</v>
      </c>
      <c r="F32" s="28">
        <f>IF(ISNUMBER($G32),SUM(F28:F31),"")</f>
        <v>5</v>
      </c>
      <c r="G32" s="29">
        <f>IF(SUM($G28:$G31)+SUM($Q28:$Q31)&gt;0,SUM(G28:G31),"")</f>
        <v>620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85</v>
      </c>
      <c r="E33" s="12">
        <v>40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77</v>
      </c>
      <c r="O33" s="12">
        <v>54</v>
      </c>
      <c r="P33" s="12">
        <v>0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40</v>
      </c>
      <c r="P34" s="18">
        <v>0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42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45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47</v>
      </c>
      <c r="P36" s="23">
        <v>0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162</v>
      </c>
      <c r="F37" s="28">
        <f>IF(ISNUMBER($G37),SUM(F33:F36),"")</f>
        <v>5</v>
      </c>
      <c r="G37" s="29">
        <f>IF(SUM($G33:$G36)+SUM($Q33:$Q36)&gt;0,SUM(G33:G36),"")</f>
        <v>538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186</v>
      </c>
      <c r="P37" s="28">
        <f>IF(ISNUMBER($G37),SUM(P33:P36),"")</f>
        <v>1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2218</v>
      </c>
      <c r="E39" s="34">
        <f>IF(ISNUMBER($G39),SUM(E12,E17,E22,E27,E32,E37),"")</f>
        <v>1140</v>
      </c>
      <c r="F39" s="34">
        <f>IF(ISNUMBER($G39),SUM(F12,F17,F22,F27,F32,F37),"")</f>
        <v>33</v>
      </c>
      <c r="G39" s="35">
        <f>IF(SUM($G$8:$G$37)+SUM($Q$8:$Q$37)&gt;0,SUM(G12,G17,G22,G27,G32,G37),"")</f>
        <v>3358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2119</v>
      </c>
      <c r="O39" s="34">
        <f>IF(ISNUMBER($G39),SUM(O12,O17,O22,O27,O32,O37),"")</f>
        <v>1101</v>
      </c>
      <c r="P39" s="34">
        <f>IF(ISNUMBER($G39),SUM(P12,P17,P22,P27,P32,P37),"")</f>
        <v>23</v>
      </c>
      <c r="Q39" s="35">
        <f>IF(SUM($G$8:$G$37)+SUM($Q$8:$Q$37)&gt;0,SUM(Q12,Q17,Q22,Q27,Q32,Q37),"")</f>
        <v>3220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Odry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90</v>
      </c>
      <c r="B57" s="71" t="s">
        <v>68</v>
      </c>
      <c r="C57" s="72"/>
      <c r="D57" s="68">
        <v>22935</v>
      </c>
      <c r="E57" s="71" t="s">
        <v>69</v>
      </c>
      <c r="F57" s="74"/>
      <c r="G57" s="74"/>
      <c r="H57" s="72"/>
      <c r="I57" s="68">
        <v>13599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2021-11-06T18:39:26Z</dcterms:modified>
</cp:coreProperties>
</file>